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" l="1"/>
  <c r="K33" i="1"/>
  <c r="J33" i="1"/>
  <c r="I33" i="1"/>
  <c r="L32" i="1"/>
  <c r="K32" i="1"/>
  <c r="J32" i="1"/>
  <c r="I32" i="1"/>
  <c r="L31" i="1"/>
  <c r="K31" i="1"/>
  <c r="J31" i="1"/>
  <c r="I31" i="1"/>
  <c r="L26" i="1"/>
  <c r="K26" i="1"/>
  <c r="J26" i="1"/>
  <c r="I26" i="1"/>
  <c r="L25" i="1"/>
  <c r="K25" i="1"/>
  <c r="J25" i="1"/>
  <c r="I25" i="1"/>
  <c r="H26" i="1" l="1"/>
  <c r="H30" i="1"/>
  <c r="H28" i="1"/>
  <c r="H33" i="1" l="1"/>
  <c r="H32" i="1"/>
  <c r="H31" i="1"/>
  <c r="H29" i="1"/>
  <c r="H27" i="1"/>
  <c r="H25" i="1"/>
  <c r="H18" i="1"/>
</calcChain>
</file>

<file path=xl/sharedStrings.xml><?xml version="1.0" encoding="utf-8"?>
<sst xmlns="http://schemas.openxmlformats.org/spreadsheetml/2006/main" count="142" uniqueCount="70">
  <si>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</si>
  <si>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</si>
  <si>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</si>
  <si>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</si>
  <si>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</si>
  <si>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</si>
  <si>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</si>
  <si>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</si>
  <si>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</si>
  <si>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</si>
  <si>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</si>
  <si>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</si>
  <si>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</si>
  <si>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</si>
  <si>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2025-2028</t>
  </si>
  <si>
    <t>Бюджет громади</t>
  </si>
  <si>
    <t>до Програми сприяння діяльності об"єднанням співвласників багатоквартирних будинків  Нововолинської міської територіальної громади  на 2025-2028 роки</t>
  </si>
  <si>
    <t>Завдання і заходи реалізації ї Програми сприяння діяльності об"єднанням співвласників багатоквартирних будинків  Нововолинської міської територіальної громади на 2025-2028 роки</t>
  </si>
  <si>
    <t>1</t>
  </si>
  <si>
    <t>2</t>
  </si>
  <si>
    <t>3</t>
  </si>
  <si>
    <t>4</t>
  </si>
  <si>
    <t>5</t>
  </si>
  <si>
    <t xml:space="preserve">Виконавчий комітет Нововолинської міської ради, Відділ " Центр розвитку об"єднань співвласників багатоквартирних будинків"
</t>
  </si>
  <si>
    <t>постійно</t>
  </si>
  <si>
    <t>Підготовка матеріалів для засобів масової інформації з метою висвітлення питань утримання житлового фонду, створення і функціонування ОСББ та інше</t>
  </si>
  <si>
    <t>Проведення зборів голів ОСББ,  зустрічей з метою обміну досвідом з питань  організації, діяльності, утримання житла об’єднаннями співвласників багатоквартирних будинків</t>
  </si>
  <si>
    <t xml:space="preserve">Виконавчий комітет Нововолинської міської ради, Відділ " Центр розвитку об"єднань співвласників багатоквартирних будинків", ОСББ
</t>
  </si>
  <si>
    <t xml:space="preserve">Допомога керівникам ОСББ у проведенні обстеження технічного стану житлових будинків </t>
  </si>
  <si>
    <t>Управління будівництва та інфраструктури, Відділ " Центр розвитку об"єднань співвласників багатоквартирних будинків" , ОСББ</t>
  </si>
  <si>
    <t>6</t>
  </si>
  <si>
    <t>7</t>
  </si>
  <si>
    <t>Покращення організації створення ОСББ</t>
  </si>
  <si>
    <t>Широка обізнаність населення про діяльність ОСББ</t>
  </si>
  <si>
    <t>Поширення досвіду по організації ОСББ</t>
  </si>
  <si>
    <t>Надання допомоги ОСББ у відновленні технічної документації на будинки, планів інженерних мереж, документації з розмежування меж прибудинкових територій</t>
  </si>
  <si>
    <t>Покращення технічного стану житлового фонду ОСББ</t>
  </si>
  <si>
    <t>Виготовлення документації  ОСББ</t>
  </si>
  <si>
    <t xml:space="preserve">Сприяння ОСББ у залученні їх до участі в пільговому кредитуванні для проведення реконструкції, капітального та поточного ремонту будинків </t>
  </si>
  <si>
    <t>Збільшення  фінансової допомоги для утримання житлового фонду ОСББ</t>
  </si>
  <si>
    <t>8</t>
  </si>
  <si>
    <t>9</t>
  </si>
  <si>
    <t>Сприяння участі працівників органів місцевого самоврядування, голів ОСББ у всеукраїнських семінарах, навчаннях по питаннях діяльності ОСББ</t>
  </si>
  <si>
    <t>Сприяння у підготовці  проектів і програм для участі у всеукраїнських та міжнародних конкурсах щодо сприяння розвитку ОСББ</t>
  </si>
  <si>
    <t>Поширення досвіду  з питань діяльності ОСББ</t>
  </si>
  <si>
    <t>Налагодження координаційної роботи по взаємодії між ОСББ</t>
  </si>
  <si>
    <t>Покращення діяльності ОСББ</t>
  </si>
  <si>
    <t>Збільшення можливостей отримання фінансової допомоги</t>
  </si>
  <si>
    <t>Управління будівництва та інфраструктури, управління економічної політики та інвестицій АОСББ, Відділ " Центр розвитку об"єднань співвласників багатоквартирних будинків",ОСББ</t>
  </si>
  <si>
    <t>10</t>
  </si>
  <si>
    <t>Поліпшення технічних характеристик будинків (проведення на умовах співфінансування: капітальних ремонтів житлових будинків, ліфтів, підвищення енерго-ефективності, енергозбереження, термореновації будівель, установлення засобів обліку, тощо), в тому числі:</t>
  </si>
  <si>
    <t>10.1</t>
  </si>
  <si>
    <t>10.2</t>
  </si>
  <si>
    <t>капітальний ремонт житлових будинків</t>
  </si>
  <si>
    <t>капітальний ремонт ліфтів</t>
  </si>
  <si>
    <t>Управління будівництва та інфраструктури, Відділ " Центр розвитку об"єднань співвласників багатоквартирних будинків", ОСББ</t>
  </si>
  <si>
    <t>Бюджет  міської територіальної громади ( БМТГ)</t>
  </si>
  <si>
    <t>ОСББ</t>
  </si>
  <si>
    <t>УСЬОГО:</t>
  </si>
  <si>
    <t>-</t>
  </si>
  <si>
    <t>10.3</t>
  </si>
  <si>
    <t>10.4</t>
  </si>
  <si>
    <t>Надання ініціативним групам мешканців будинків консультаційної допомоги з питань створення ОСББ</t>
  </si>
  <si>
    <t xml:space="preserve">Ремонт житлових будинків  ОСББ  та ліфтів
</t>
  </si>
  <si>
    <t xml:space="preserve">Начальник </t>
  </si>
  <si>
    <t xml:space="preserve">                         Богдан МИРОНЮК</t>
  </si>
  <si>
    <t>Ремонт житлових будинків  ОСББ</t>
  </si>
  <si>
    <t>Залучення мешканців будинків (співвласників) до спільного утримання багатоквартирних будинків та створення ОСББ</t>
  </si>
  <si>
    <t>Обов’язкова участь співвласників  у фінансуванні робіт з капітального ремонту будинків, де створені ОСББ, забезпечення прозорості й відкритості при наданні фінансової допомоги з бюджетів усіх рівнів</t>
  </si>
  <si>
    <t>Ремонт ліфтів  в будинках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</si>
</sst>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8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tabSelected="1" topLeftCell="A26" workbookViewId="0">
      <selection activeCell="G19" sqref="G19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2.7109375" customWidth="1"/>
  </cols>
  <sheetData>
    <row r="2" spans="1:13" ht="15.75" x14ac:dyDescent="0.25">
      <c r="K2" s="13" t="s">
        <v>13</v>
      </c>
      <c r="L2" s="13"/>
      <c r="M2" s="13"/>
    </row>
    <row r="3" spans="1:13" ht="56.25" customHeight="1" x14ac:dyDescent="0.25">
      <c r="K3" s="64" t="s">
        <v>16</v>
      </c>
      <c r="L3" s="64"/>
      <c r="M3" s="64"/>
    </row>
    <row r="4" spans="1:13" ht="15.75" x14ac:dyDescent="0.25">
      <c r="K4" s="13"/>
      <c r="L4" s="13"/>
      <c r="M4" s="13"/>
    </row>
    <row r="5" spans="1:13" ht="15.75" x14ac:dyDescent="0.25">
      <c r="K5" s="13"/>
      <c r="L5" s="13"/>
      <c r="M5" s="13"/>
    </row>
    <row r="7" spans="1:13" ht="48.75" customHeight="1" x14ac:dyDescent="0.35">
      <c r="B7" s="65" t="s">
        <v>17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7"/>
    </row>
    <row r="8" spans="1:13" ht="21" x14ac:dyDescent="0.35"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3" ht="15.75" thickBot="1" x14ac:dyDescent="0.3"/>
    <row r="10" spans="1:13" ht="19.5" thickBot="1" x14ac:dyDescent="0.3">
      <c r="A10" s="45" t="s">
        <v>0</v>
      </c>
      <c r="B10" s="39" t="s">
        <v>1</v>
      </c>
      <c r="C10" s="56" t="s">
        <v>2</v>
      </c>
      <c r="D10" s="68"/>
      <c r="E10" s="39" t="s">
        <v>3</v>
      </c>
      <c r="F10" s="39" t="s">
        <v>4</v>
      </c>
      <c r="G10" s="39" t="s">
        <v>8</v>
      </c>
      <c r="H10" s="42" t="s">
        <v>5</v>
      </c>
      <c r="I10" s="43"/>
      <c r="J10" s="43"/>
      <c r="K10" s="43"/>
      <c r="L10" s="44"/>
      <c r="M10" s="39" t="s">
        <v>6</v>
      </c>
    </row>
    <row r="11" spans="1:13" x14ac:dyDescent="0.25">
      <c r="A11" s="46"/>
      <c r="B11" s="40"/>
      <c r="C11" s="69"/>
      <c r="D11" s="53"/>
      <c r="E11" s="40"/>
      <c r="F11" s="40"/>
      <c r="G11" s="46"/>
      <c r="H11" s="39" t="s">
        <v>7</v>
      </c>
      <c r="I11" s="48" t="s">
        <v>9</v>
      </c>
      <c r="J11" s="48" t="s">
        <v>10</v>
      </c>
      <c r="K11" s="48" t="s">
        <v>11</v>
      </c>
      <c r="L11" s="48" t="s">
        <v>12</v>
      </c>
      <c r="M11" s="40"/>
    </row>
    <row r="12" spans="1:13" x14ac:dyDescent="0.25">
      <c r="A12" s="46"/>
      <c r="B12" s="40"/>
      <c r="C12" s="69"/>
      <c r="D12" s="53"/>
      <c r="E12" s="40"/>
      <c r="F12" s="40"/>
      <c r="G12" s="46"/>
      <c r="H12" s="54"/>
      <c r="I12" s="49"/>
      <c r="J12" s="49"/>
      <c r="K12" s="49"/>
      <c r="L12" s="49"/>
      <c r="M12" s="40"/>
    </row>
    <row r="13" spans="1:13" ht="15.75" thickBot="1" x14ac:dyDescent="0.3">
      <c r="A13" s="47"/>
      <c r="B13" s="41"/>
      <c r="C13" s="70"/>
      <c r="D13" s="71"/>
      <c r="E13" s="41"/>
      <c r="F13" s="41"/>
      <c r="G13" s="47"/>
      <c r="H13" s="55"/>
      <c r="I13" s="49"/>
      <c r="J13" s="50"/>
      <c r="K13" s="50"/>
      <c r="L13" s="50"/>
      <c r="M13" s="41"/>
    </row>
    <row r="14" spans="1:13" x14ac:dyDescent="0.25">
      <c r="A14" s="39">
        <v>1</v>
      </c>
      <c r="B14" s="39">
        <v>2</v>
      </c>
      <c r="C14" s="56">
        <v>3</v>
      </c>
      <c r="D14" s="72"/>
      <c r="E14" s="39">
        <v>4</v>
      </c>
      <c r="F14" s="39">
        <v>5</v>
      </c>
      <c r="G14" s="39">
        <v>6</v>
      </c>
      <c r="H14" s="56">
        <v>7</v>
      </c>
      <c r="I14" s="58">
        <v>8</v>
      </c>
      <c r="J14" s="52">
        <v>9</v>
      </c>
      <c r="K14" s="39">
        <v>10</v>
      </c>
      <c r="L14" s="39">
        <v>11</v>
      </c>
      <c r="M14" s="39">
        <v>12</v>
      </c>
    </row>
    <row r="15" spans="1:13" x14ac:dyDescent="0.25">
      <c r="A15" s="40"/>
      <c r="B15" s="40"/>
      <c r="C15" s="69"/>
      <c r="D15" s="73"/>
      <c r="E15" s="40"/>
      <c r="F15" s="40"/>
      <c r="G15" s="40"/>
      <c r="H15" s="57"/>
      <c r="I15" s="59"/>
      <c r="J15" s="53"/>
      <c r="K15" s="51"/>
      <c r="L15" s="51"/>
      <c r="M15" s="40"/>
    </row>
    <row r="16" spans="1:13" ht="113.25" customHeight="1" x14ac:dyDescent="0.25">
      <c r="A16" s="3" t="s">
        <v>18</v>
      </c>
      <c r="B16" s="74" t="s">
        <v>67</v>
      </c>
      <c r="C16" s="81" t="s">
        <v>62</v>
      </c>
      <c r="D16" s="82"/>
      <c r="E16" s="9" t="s">
        <v>24</v>
      </c>
      <c r="F16" s="14" t="s">
        <v>23</v>
      </c>
      <c r="G16" s="8"/>
      <c r="H16" s="20" t="s">
        <v>59</v>
      </c>
      <c r="I16" s="20" t="s">
        <v>59</v>
      </c>
      <c r="J16" s="20" t="s">
        <v>59</v>
      </c>
      <c r="K16" s="20" t="s">
        <v>59</v>
      </c>
      <c r="L16" s="20" t="s">
        <v>59</v>
      </c>
      <c r="M16" s="23" t="s">
        <v>32</v>
      </c>
    </row>
    <row r="17" spans="1:16" ht="110.25" customHeight="1" x14ac:dyDescent="0.25">
      <c r="A17" s="3" t="s">
        <v>19</v>
      </c>
      <c r="B17" s="75"/>
      <c r="C17" s="30" t="s">
        <v>25</v>
      </c>
      <c r="D17" s="36"/>
      <c r="E17" s="9" t="s">
        <v>24</v>
      </c>
      <c r="F17" s="15" t="s">
        <v>29</v>
      </c>
      <c r="G17" s="8"/>
      <c r="H17" s="20" t="s">
        <v>59</v>
      </c>
      <c r="I17" s="20" t="s">
        <v>59</v>
      </c>
      <c r="J17" s="20" t="s">
        <v>59</v>
      </c>
      <c r="K17" s="20" t="s">
        <v>59</v>
      </c>
      <c r="L17" s="20" t="s">
        <v>59</v>
      </c>
      <c r="M17" s="24" t="s">
        <v>33</v>
      </c>
    </row>
    <row r="18" spans="1:16" ht="110.25" customHeight="1" x14ac:dyDescent="0.25">
      <c r="A18" s="3" t="s">
        <v>20</v>
      </c>
      <c r="B18" s="75"/>
      <c r="C18" s="30" t="s">
        <v>26</v>
      </c>
      <c r="D18" s="31"/>
      <c r="E18" s="5" t="s">
        <v>24</v>
      </c>
      <c r="F18" s="16" t="s">
        <v>27</v>
      </c>
      <c r="G18" s="4"/>
      <c r="H18" s="12" t="str">
        <f>I18</f>
        <v>-</v>
      </c>
      <c r="I18" s="20" t="s">
        <v>59</v>
      </c>
      <c r="J18" s="20" t="s">
        <v>59</v>
      </c>
      <c r="K18" s="20" t="s">
        <v>59</v>
      </c>
      <c r="L18" s="20" t="s">
        <v>59</v>
      </c>
      <c r="M18" s="22" t="s">
        <v>34</v>
      </c>
    </row>
    <row r="19" spans="1:16" ht="127.5" customHeight="1" x14ac:dyDescent="0.25">
      <c r="A19" s="3" t="s">
        <v>21</v>
      </c>
      <c r="B19" s="75"/>
      <c r="C19" s="30" t="s">
        <v>28</v>
      </c>
      <c r="D19" s="36"/>
      <c r="E19" s="5" t="s">
        <v>24</v>
      </c>
      <c r="F19" s="7" t="s">
        <v>29</v>
      </c>
      <c r="G19" s="4"/>
      <c r="H19" s="12"/>
      <c r="I19" s="20" t="s">
        <v>59</v>
      </c>
      <c r="J19" s="20" t="s">
        <v>59</v>
      </c>
      <c r="K19" s="20" t="s">
        <v>59</v>
      </c>
      <c r="L19" s="20" t="s">
        <v>59</v>
      </c>
      <c r="M19" s="24" t="s">
        <v>36</v>
      </c>
    </row>
    <row r="20" spans="1:16" ht="152.25" customHeight="1" x14ac:dyDescent="0.25">
      <c r="A20" s="3" t="s">
        <v>22</v>
      </c>
      <c r="B20" s="75"/>
      <c r="C20" s="63" t="s">
        <v>35</v>
      </c>
      <c r="D20" s="63"/>
      <c r="E20" s="5" t="s">
        <v>24</v>
      </c>
      <c r="F20" s="6" t="s">
        <v>27</v>
      </c>
      <c r="G20" s="4"/>
      <c r="H20" s="20" t="s">
        <v>59</v>
      </c>
      <c r="I20" s="20" t="s">
        <v>59</v>
      </c>
      <c r="J20" s="20" t="s">
        <v>59</v>
      </c>
      <c r="K20" s="20" t="s">
        <v>59</v>
      </c>
      <c r="L20" s="20" t="s">
        <v>59</v>
      </c>
      <c r="M20" s="20" t="s">
        <v>37</v>
      </c>
    </row>
    <row r="21" spans="1:16" ht="153" customHeight="1" x14ac:dyDescent="0.25">
      <c r="A21" s="3" t="s">
        <v>30</v>
      </c>
      <c r="B21" s="75"/>
      <c r="C21" s="63" t="s">
        <v>38</v>
      </c>
      <c r="D21" s="63"/>
      <c r="E21" s="5" t="s">
        <v>24</v>
      </c>
      <c r="F21" s="6" t="s">
        <v>27</v>
      </c>
      <c r="G21" s="4"/>
      <c r="H21" s="20" t="s">
        <v>59</v>
      </c>
      <c r="I21" s="20" t="s">
        <v>59</v>
      </c>
      <c r="J21" s="20" t="s">
        <v>59</v>
      </c>
      <c r="K21" s="20" t="s">
        <v>59</v>
      </c>
      <c r="L21" s="20" t="s">
        <v>59</v>
      </c>
      <c r="M21" s="24" t="s">
        <v>39</v>
      </c>
    </row>
    <row r="22" spans="1:16" ht="147" customHeight="1" x14ac:dyDescent="0.25">
      <c r="A22" s="3" t="s">
        <v>31</v>
      </c>
      <c r="B22" s="75"/>
      <c r="C22" s="63" t="s">
        <v>42</v>
      </c>
      <c r="D22" s="63"/>
      <c r="E22" s="5" t="s">
        <v>24</v>
      </c>
      <c r="F22" s="6" t="s">
        <v>27</v>
      </c>
      <c r="G22" s="4"/>
      <c r="H22" s="20" t="s">
        <v>59</v>
      </c>
      <c r="I22" s="20" t="s">
        <v>59</v>
      </c>
      <c r="J22" s="20" t="s">
        <v>59</v>
      </c>
      <c r="K22" s="20" t="s">
        <v>59</v>
      </c>
      <c r="L22" s="20" t="s">
        <v>59</v>
      </c>
      <c r="M22" s="24" t="s">
        <v>44</v>
      </c>
    </row>
    <row r="23" spans="1:16" ht="197.25" customHeight="1" x14ac:dyDescent="0.25">
      <c r="A23" s="3" t="s">
        <v>40</v>
      </c>
      <c r="B23" s="75"/>
      <c r="C23" s="30" t="s">
        <v>43</v>
      </c>
      <c r="D23" s="36"/>
      <c r="E23" s="5" t="s">
        <v>24</v>
      </c>
      <c r="F23" s="7" t="s">
        <v>48</v>
      </c>
      <c r="G23" s="4"/>
      <c r="H23" s="20" t="s">
        <v>59</v>
      </c>
      <c r="I23" s="20" t="s">
        <v>59</v>
      </c>
      <c r="J23" s="20" t="s">
        <v>59</v>
      </c>
      <c r="K23" s="20" t="s">
        <v>59</v>
      </c>
      <c r="L23" s="20" t="s">
        <v>59</v>
      </c>
      <c r="M23" s="22" t="s">
        <v>47</v>
      </c>
    </row>
    <row r="24" spans="1:16" ht="60" customHeight="1" x14ac:dyDescent="0.25">
      <c r="A24" s="3" t="s">
        <v>41</v>
      </c>
      <c r="B24" s="76"/>
      <c r="C24" s="30" t="s">
        <v>45</v>
      </c>
      <c r="D24" s="36"/>
      <c r="E24" s="5" t="s">
        <v>24</v>
      </c>
      <c r="F24" s="7" t="s">
        <v>46</v>
      </c>
      <c r="G24" s="4"/>
      <c r="H24" s="20" t="s">
        <v>59</v>
      </c>
      <c r="I24" s="20" t="s">
        <v>59</v>
      </c>
      <c r="J24" s="20" t="s">
        <v>59</v>
      </c>
      <c r="K24" s="20" t="s">
        <v>59</v>
      </c>
      <c r="L24" s="20" t="s">
        <v>59</v>
      </c>
      <c r="M24" s="25" t="s">
        <v>46</v>
      </c>
    </row>
    <row r="25" spans="1:16" ht="64.5" customHeight="1" x14ac:dyDescent="0.25">
      <c r="A25" s="3" t="s">
        <v>49</v>
      </c>
      <c r="B25" s="32" t="s">
        <v>68</v>
      </c>
      <c r="C25" s="77" t="s">
        <v>50</v>
      </c>
      <c r="D25" s="78"/>
      <c r="E25" s="62" t="s">
        <v>14</v>
      </c>
      <c r="F25" s="62" t="s">
        <v>55</v>
      </c>
      <c r="G25" s="21" t="s">
        <v>15</v>
      </c>
      <c r="H25" s="10">
        <f t="shared" ref="H25:H33" si="0">I25+J25+K25+L25</f>
        <v>28000</v>
      </c>
      <c r="I25" s="10">
        <f t="shared" ref="I25:L26" si="1">I27+I29</f>
        <v>6500</v>
      </c>
      <c r="J25" s="10">
        <f t="shared" si="1"/>
        <v>6500</v>
      </c>
      <c r="K25" s="10">
        <f t="shared" si="1"/>
        <v>7500</v>
      </c>
      <c r="L25" s="10">
        <f t="shared" si="1"/>
        <v>7500</v>
      </c>
      <c r="M25" s="60" t="s">
        <v>63</v>
      </c>
    </row>
    <row r="26" spans="1:16" ht="58.5" customHeight="1" x14ac:dyDescent="0.25">
      <c r="A26" s="3"/>
      <c r="B26" s="33"/>
      <c r="C26" s="79"/>
      <c r="D26" s="80"/>
      <c r="E26" s="35"/>
      <c r="F26" s="34"/>
      <c r="G26" s="7" t="s">
        <v>57</v>
      </c>
      <c r="H26" s="10">
        <f t="shared" si="0"/>
        <v>13250</v>
      </c>
      <c r="I26" s="11">
        <f t="shared" si="1"/>
        <v>3083.33</v>
      </c>
      <c r="J26" s="11">
        <f t="shared" si="1"/>
        <v>3083.33</v>
      </c>
      <c r="K26" s="11">
        <f t="shared" si="1"/>
        <v>3541.67</v>
      </c>
      <c r="L26" s="11">
        <f t="shared" si="1"/>
        <v>3541.67</v>
      </c>
      <c r="M26" s="61"/>
    </row>
    <row r="27" spans="1:16" ht="50.25" customHeight="1" x14ac:dyDescent="0.25">
      <c r="A27" s="3" t="s">
        <v>51</v>
      </c>
      <c r="B27" s="34"/>
      <c r="C27" s="30" t="s">
        <v>53</v>
      </c>
      <c r="D27" s="36"/>
      <c r="E27" s="8" t="s">
        <v>14</v>
      </c>
      <c r="F27" s="34"/>
      <c r="G27" s="4" t="s">
        <v>15</v>
      </c>
      <c r="H27" s="10">
        <f t="shared" si="0"/>
        <v>15000</v>
      </c>
      <c r="I27" s="10">
        <v>3500</v>
      </c>
      <c r="J27" s="11">
        <v>3500</v>
      </c>
      <c r="K27" s="10">
        <v>4000</v>
      </c>
      <c r="L27" s="10">
        <v>4000</v>
      </c>
      <c r="M27" s="8" t="s">
        <v>66</v>
      </c>
    </row>
    <row r="28" spans="1:16" ht="50.25" customHeight="1" x14ac:dyDescent="0.25">
      <c r="A28" s="3" t="s">
        <v>52</v>
      </c>
      <c r="B28" s="34"/>
      <c r="C28" s="30" t="s">
        <v>53</v>
      </c>
      <c r="D28" s="31"/>
      <c r="E28" s="8" t="s">
        <v>14</v>
      </c>
      <c r="F28" s="34"/>
      <c r="G28" s="5" t="s">
        <v>57</v>
      </c>
      <c r="H28" s="10">
        <f t="shared" si="0"/>
        <v>10000</v>
      </c>
      <c r="I28" s="11">
        <v>2333.33</v>
      </c>
      <c r="J28" s="11">
        <v>2333.33</v>
      </c>
      <c r="K28" s="11">
        <v>2666.67</v>
      </c>
      <c r="L28" s="11">
        <v>2666.67</v>
      </c>
      <c r="M28" s="8" t="s">
        <v>66</v>
      </c>
    </row>
    <row r="29" spans="1:16" ht="47.25" customHeight="1" x14ac:dyDescent="0.25">
      <c r="A29" s="3" t="s">
        <v>60</v>
      </c>
      <c r="B29" s="34"/>
      <c r="C29" s="30" t="s">
        <v>54</v>
      </c>
      <c r="D29" s="36"/>
      <c r="E29" s="5" t="s">
        <v>14</v>
      </c>
      <c r="F29" s="34"/>
      <c r="G29" s="4" t="s">
        <v>15</v>
      </c>
      <c r="H29" s="10">
        <f t="shared" si="0"/>
        <v>13000</v>
      </c>
      <c r="I29" s="10">
        <v>3000</v>
      </c>
      <c r="J29" s="10">
        <v>3000</v>
      </c>
      <c r="K29" s="10">
        <v>3500</v>
      </c>
      <c r="L29" s="10">
        <v>3500</v>
      </c>
      <c r="M29" s="8" t="s">
        <v>69</v>
      </c>
    </row>
    <row r="30" spans="1:16" ht="47.25" customHeight="1" x14ac:dyDescent="0.25">
      <c r="A30" s="3" t="s">
        <v>61</v>
      </c>
      <c r="B30" s="35"/>
      <c r="C30" s="30" t="s">
        <v>54</v>
      </c>
      <c r="D30" s="31"/>
      <c r="E30" s="5" t="s">
        <v>14</v>
      </c>
      <c r="F30" s="35"/>
      <c r="G30" s="5" t="s">
        <v>57</v>
      </c>
      <c r="H30" s="10">
        <f t="shared" si="0"/>
        <v>3250</v>
      </c>
      <c r="I30" s="10">
        <v>750</v>
      </c>
      <c r="J30" s="10">
        <v>750</v>
      </c>
      <c r="K30" s="10">
        <v>875</v>
      </c>
      <c r="L30" s="10">
        <v>875</v>
      </c>
      <c r="M30" s="8" t="s">
        <v>69</v>
      </c>
      <c r="O30" s="18"/>
      <c r="P30" s="19"/>
    </row>
    <row r="31" spans="1:16" ht="48" customHeight="1" x14ac:dyDescent="0.25">
      <c r="A31" s="3"/>
      <c r="B31" s="17"/>
      <c r="C31" s="37" t="s">
        <v>56</v>
      </c>
      <c r="D31" s="38"/>
      <c r="E31" s="5" t="s">
        <v>14</v>
      </c>
      <c r="F31" s="7"/>
      <c r="G31" s="4" t="s">
        <v>15</v>
      </c>
      <c r="H31" s="10">
        <f t="shared" si="0"/>
        <v>28000</v>
      </c>
      <c r="I31" s="11">
        <f t="shared" ref="I31:L32" si="2">I27+I29</f>
        <v>6500</v>
      </c>
      <c r="J31" s="11">
        <f t="shared" si="2"/>
        <v>6500</v>
      </c>
      <c r="K31" s="11">
        <f t="shared" si="2"/>
        <v>7500</v>
      </c>
      <c r="L31" s="11">
        <f t="shared" si="2"/>
        <v>7500</v>
      </c>
      <c r="M31" s="8"/>
    </row>
    <row r="32" spans="1:16" ht="18.75" x14ac:dyDescent="0.25">
      <c r="A32" s="3"/>
      <c r="B32" s="17"/>
      <c r="C32" s="37" t="s">
        <v>57</v>
      </c>
      <c r="D32" s="38"/>
      <c r="E32" s="5" t="s">
        <v>14</v>
      </c>
      <c r="F32" s="7"/>
      <c r="G32" s="4"/>
      <c r="H32" s="10">
        <f t="shared" si="0"/>
        <v>13250</v>
      </c>
      <c r="I32" s="11">
        <f t="shared" si="2"/>
        <v>3083.33</v>
      </c>
      <c r="J32" s="11">
        <f t="shared" si="2"/>
        <v>3083.33</v>
      </c>
      <c r="K32" s="11">
        <f t="shared" si="2"/>
        <v>3541.67</v>
      </c>
      <c r="L32" s="11">
        <f t="shared" si="2"/>
        <v>3541.67</v>
      </c>
      <c r="M32" s="8"/>
    </row>
    <row r="33" spans="1:13" ht="18.75" x14ac:dyDescent="0.25">
      <c r="A33" s="3"/>
      <c r="B33" s="17"/>
      <c r="C33" s="37" t="s">
        <v>58</v>
      </c>
      <c r="D33" s="38"/>
      <c r="E33" s="5" t="s">
        <v>14</v>
      </c>
      <c r="F33" s="7"/>
      <c r="G33" s="4"/>
      <c r="H33" s="10">
        <f t="shared" si="0"/>
        <v>41250</v>
      </c>
      <c r="I33" s="11">
        <f>I31+I32</f>
        <v>9583.33</v>
      </c>
      <c r="J33" s="11">
        <f>J31+J32</f>
        <v>9583.33</v>
      </c>
      <c r="K33" s="11">
        <f>K31+K32</f>
        <v>11041.67</v>
      </c>
      <c r="L33" s="11">
        <f>L31+L32</f>
        <v>11041.67</v>
      </c>
      <c r="M33" s="8"/>
    </row>
    <row r="37" spans="1:13" ht="20.25" x14ac:dyDescent="0.25">
      <c r="D37" s="29" t="s">
        <v>64</v>
      </c>
      <c r="E37" s="29"/>
      <c r="F37" s="26" t="s">
        <v>65</v>
      </c>
      <c r="G37" s="27"/>
      <c r="H37" s="28"/>
    </row>
  </sheetData>
  <mergeCells count="51">
    <mergeCell ref="B16:B24"/>
    <mergeCell ref="C20:D20"/>
    <mergeCell ref="C21:D21"/>
    <mergeCell ref="C25:D26"/>
    <mergeCell ref="E25:E26"/>
    <mergeCell ref="C24:D24"/>
    <mergeCell ref="C16:D16"/>
    <mergeCell ref="C17:D17"/>
    <mergeCell ref="C18:D18"/>
    <mergeCell ref="C19:D19"/>
    <mergeCell ref="M25:M26"/>
    <mergeCell ref="F25:F30"/>
    <mergeCell ref="C22:D22"/>
    <mergeCell ref="C23:D23"/>
    <mergeCell ref="K3:M3"/>
    <mergeCell ref="B7:M7"/>
    <mergeCell ref="M10:M13"/>
    <mergeCell ref="B14:B15"/>
    <mergeCell ref="E14:E15"/>
    <mergeCell ref="F14:F15"/>
    <mergeCell ref="G14:G15"/>
    <mergeCell ref="M14:M15"/>
    <mergeCell ref="C10:D13"/>
    <mergeCell ref="C14:D15"/>
    <mergeCell ref="J11:J13"/>
    <mergeCell ref="K11:K13"/>
    <mergeCell ref="F10:F13"/>
    <mergeCell ref="H10:L10"/>
    <mergeCell ref="A14:A15"/>
    <mergeCell ref="A10:A13"/>
    <mergeCell ref="L11:L13"/>
    <mergeCell ref="B10:B13"/>
    <mergeCell ref="E10:E13"/>
    <mergeCell ref="K14:K15"/>
    <mergeCell ref="J14:J15"/>
    <mergeCell ref="L14:L15"/>
    <mergeCell ref="G10:G13"/>
    <mergeCell ref="H11:H13"/>
    <mergeCell ref="I11:I13"/>
    <mergeCell ref="H14:H15"/>
    <mergeCell ref="I14:I15"/>
    <mergeCell ref="F37:H37"/>
    <mergeCell ref="D37:E37"/>
    <mergeCell ref="C28:D28"/>
    <mergeCell ref="C30:D30"/>
    <mergeCell ref="B25:B30"/>
    <mergeCell ref="C29:D29"/>
    <mergeCell ref="C31:D31"/>
    <mergeCell ref="C32:D32"/>
    <mergeCell ref="C33:D33"/>
    <mergeCell ref="C27:D27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2025-01-02T13:21:50Z</dcterms:modified>
</cp:coreProperties>
</file>